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7" documentId="8_{CC65EC19-C616-4797-9844-70E8337D6397}" xr6:coauthVersionLast="47" xr6:coauthVersionMax="47" xr10:uidLastSave="{EA22F5EF-3F02-4719-83F4-C9B6A34BA497}"/>
  <workbookProtection workbookAlgorithmName="SHA-512" workbookHashValue="nmHTzxOFYnZBdP2P9S8hKoK23/jXRKxU+tuCkbu4aWIlSlxwkZOksLEFhP5bAO0VNakP4yd9fkwrIV4QgJxVUw==" workbookSaltValue="FBYXFQCuschFNCpNKXoCu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 l="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9" i="2"/>
  <c r="E44" i="1"/>
  <c r="F3" i="2"/>
  <c r="F4" i="2"/>
  <c r="F5" i="2"/>
  <c r="F6" i="2"/>
  <c r="F7" i="2"/>
  <c r="F8"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2" i="1"/>
  <c r="F9" i="2" l="1"/>
  <c r="G44" i="1"/>
</calcChain>
</file>

<file path=xl/sharedStrings.xml><?xml version="1.0" encoding="utf-8"?>
<sst xmlns="http://schemas.openxmlformats.org/spreadsheetml/2006/main" count="277" uniqueCount="104">
  <si>
    <t>SCSC School</t>
  </si>
  <si>
    <t>Grade band</t>
  </si>
  <si>
    <t>System of Residence</t>
  </si>
  <si>
    <t>Zoned School</t>
  </si>
  <si>
    <t>% of Total Enrollment</t>
  </si>
  <si>
    <t>Content Mastery Score (School)</t>
  </si>
  <si>
    <t>International Charter Academy of Georgia</t>
  </si>
  <si>
    <t>E</t>
  </si>
  <si>
    <t>Atlanta Public Schools</t>
  </si>
  <si>
    <t>Clayton County School District</t>
  </si>
  <si>
    <t>Cobb County School District</t>
  </si>
  <si>
    <t>Dekalb County School District</t>
  </si>
  <si>
    <t>Forsyth County School District</t>
  </si>
  <si>
    <t>Fulton County School District</t>
  </si>
  <si>
    <t>Gwinnett County School District</t>
  </si>
  <si>
    <t>Content Mastery Score (District)</t>
  </si>
  <si>
    <t>Clayton County</t>
  </si>
  <si>
    <t>Cobb County</t>
  </si>
  <si>
    <t>Dekalb County</t>
  </si>
  <si>
    <t>Forsyth County</t>
  </si>
  <si>
    <t>Fulton County</t>
  </si>
  <si>
    <t>Gwinnett County</t>
  </si>
  <si>
    <t>Weighted Score</t>
  </si>
  <si>
    <t>E Total</t>
  </si>
  <si>
    <t xml:space="preserve">Sarah Smith Elementary School </t>
  </si>
  <si>
    <t xml:space="preserve">Callaway Elementary School </t>
  </si>
  <si>
    <t xml:space="preserve">Mount Bethel Elementary School </t>
  </si>
  <si>
    <t xml:space="preserve">Nickajack Elementary School </t>
  </si>
  <si>
    <t xml:space="preserve">Rocky Mount Elementary School </t>
  </si>
  <si>
    <t xml:space="preserve">Teasley Elementary School </t>
  </si>
  <si>
    <t xml:space="preserve">Briar Vista Elementary School </t>
  </si>
  <si>
    <t xml:space="preserve">Dunwoody Elementary School </t>
  </si>
  <si>
    <t xml:space="preserve">Evansdale Elementary School </t>
  </si>
  <si>
    <t xml:space="preserve">Fernbank Elementary School </t>
  </si>
  <si>
    <t xml:space="preserve">Huntley Hills Elementary School </t>
  </si>
  <si>
    <t xml:space="preserve">Kingsley Charter Elementary School </t>
  </si>
  <si>
    <t xml:space="preserve">Midvale Elementary School </t>
  </si>
  <si>
    <t xml:space="preserve">Montgomery Elementary School </t>
  </si>
  <si>
    <t xml:space="preserve">Pleasantdale Elementary School </t>
  </si>
  <si>
    <t xml:space="preserve">Princeton Elementary School </t>
  </si>
  <si>
    <t xml:space="preserve">Brookwood Elementary School </t>
  </si>
  <si>
    <t xml:space="preserve">Abbotts Hill Elementary </t>
  </si>
  <si>
    <t xml:space="preserve">Dolvin Elementary </t>
  </si>
  <si>
    <t xml:space="preserve">Dunwoody Springs Elementary </t>
  </si>
  <si>
    <t xml:space="preserve">High Point Elementary School </t>
  </si>
  <si>
    <t xml:space="preserve">Hillside Elementary School </t>
  </si>
  <si>
    <t xml:space="preserve">Medlock Bridge Elementary School </t>
  </si>
  <si>
    <t xml:space="preserve">River Eves Elementary School </t>
  </si>
  <si>
    <t xml:space="preserve">State Bridge Crossing Elementary School </t>
  </si>
  <si>
    <t xml:space="preserve">Wilson Creek Elementary School </t>
  </si>
  <si>
    <t xml:space="preserve">Beaver Ridge Elementary School </t>
  </si>
  <si>
    <t xml:space="preserve">Benefield Elementary School </t>
  </si>
  <si>
    <t xml:space="preserve">Berkeley Lake Elementary School </t>
  </si>
  <si>
    <t xml:space="preserve">Chattahoochee Elementary School </t>
  </si>
  <si>
    <t xml:space="preserve">Chesney Elementary School </t>
  </si>
  <si>
    <t xml:space="preserve">Corley Elementary School </t>
  </si>
  <si>
    <t xml:space="preserve">Ferguson Elementary School </t>
  </si>
  <si>
    <t xml:space="preserve">Harris Elementary School </t>
  </si>
  <si>
    <t xml:space="preserve">Level Creek Elementary School </t>
  </si>
  <si>
    <t xml:space="preserve">Lovin Elementary School </t>
  </si>
  <si>
    <t xml:space="preserve">McKendree Elementary School </t>
  </si>
  <si>
    <t xml:space="preserve">Peachtree Elementary School </t>
  </si>
  <si>
    <t xml:space="preserve">Rockbridge Elementary School </t>
  </si>
  <si>
    <t xml:space="preserve">Rosebud Elementary School </t>
  </si>
  <si>
    <t xml:space="preserve">Simpson Elementary School </t>
  </si>
  <si>
    <t xml:space="preserve">Susan O. Stripling Elementary School </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</si>
  <si>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</si>
  <si>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</si>
  <si>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</si>
  <si>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</si>
  <si>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Content Mastery</t>
  </si>
  <si>
    <t>Value-Added Model</t>
  </si>
  <si>
    <t>School Effect (All-Subject Average)</t>
  </si>
  <si>
    <t>Comparison Average</t>
  </si>
  <si>
    <t>Statistically Different?</t>
  </si>
  <si>
    <t>Subject</t>
  </si>
  <si>
    <t>School Effect</t>
  </si>
  <si>
    <t>State Percentile (higher is better)</t>
  </si>
  <si>
    <t>Statistically Different from State Average?</t>
  </si>
  <si>
    <t>Comparison Rank (lower is better)</t>
  </si>
  <si>
    <t>Statistically Different from Comparison Average?</t>
  </si>
  <si>
    <t>ELA</t>
  </si>
  <si>
    <t>No</t>
  </si>
  <si>
    <t>43 out of 43</t>
  </si>
  <si>
    <t>Math</t>
  </si>
  <si>
    <t>41 out of 43</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</si>
  <si>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</si>
  <si>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</si>
  <si>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Grade Band</t>
  </si>
  <si>
    <t>Growth Percentile Ranges (Mathematics)</t>
  </si>
  <si>
    <t>Mathematics Progress Score</t>
  </si>
  <si>
    <t>Growth Percentile Ranges (ELA)</t>
  </si>
  <si>
    <t>ELA Progress Score</t>
  </si>
  <si>
    <t>Total Progress Score</t>
  </si>
  <si>
    <t>1-29</t>
  </si>
  <si>
    <t>30-40</t>
  </si>
  <si>
    <t>41-65</t>
  </si>
  <si>
    <t>66-99</t>
  </si>
  <si>
    <t>Lower</t>
  </si>
  <si>
    <t>33 out of 43</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</si>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</sst>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4">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0" fontId="3" fillId="3" borderId="0" xfId="0" applyFont="1"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0" fontId="0" fillId="0" borderId="2" xfId="0" applyBorder="1" applyAlignment="1">
      <alignment horizontal="left" vertical="center"/>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0" fillId="0" borderId="0" xfId="0" applyAlignment="1">
      <alignment horizontal="left" vertical="center"/>
    </xf>
    <xf numFmtId="164" fontId="0" fillId="5" borderId="0" xfId="0" applyNumberFormat="1" applyFill="1" applyAlignment="1">
      <alignment horizontal="center" vertical="center"/>
    </xf>
    <xf numFmtId="164" fontId="0" fillId="0" borderId="2" xfId="0" applyNumberFormat="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C6B41A98-7104-47DE-B705-1227129C0E6D}"/>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42F36-EC36-43D8-B387-EECE4B055CA8}">
  <dimension ref="A1:I45"/>
  <sheetViews>
    <sheetView tabSelected="1" workbookViewId="0">
      <selection activeCell="G7" sqref="G7"/>
    </sheetView>
  </sheetViews>
  <sheetFormatPr defaultRowHeight="14.5" x14ac:dyDescent="0.35"/>
  <cols>
    <col min="1" max="1" width="37.81640625" customWidth="1"/>
    <col min="2" max="2" width="5.7265625" bestFit="1" customWidth="1"/>
    <col min="3" max="3" width="11.7265625" bestFit="1" customWidth="1"/>
    <col min="4" max="4" width="12" bestFit="1" customWidth="1"/>
    <col min="5" max="5" width="10.26953125" bestFit="1" customWidth="1"/>
    <col min="6" max="9" width="14.54296875" customWidth="1"/>
  </cols>
  <sheetData>
    <row r="1" spans="1:9" x14ac:dyDescent="0.35">
      <c r="A1" s="26" t="s">
        <v>70</v>
      </c>
    </row>
    <row r="2" spans="1:9" ht="39" x14ac:dyDescent="0.35">
      <c r="A2" s="21" t="s">
        <v>0</v>
      </c>
      <c r="B2" s="21" t="s">
        <v>1</v>
      </c>
      <c r="C2" s="21" t="s">
        <v>66</v>
      </c>
      <c r="D2" s="21" t="s">
        <v>67</v>
      </c>
      <c r="E2" s="21" t="s">
        <v>68</v>
      </c>
    </row>
    <row r="3" spans="1:9" ht="14.5" customHeight="1" x14ac:dyDescent="0.35">
      <c r="A3" s="25" t="s">
        <v>6</v>
      </c>
      <c r="B3" s="23" t="s">
        <v>7</v>
      </c>
      <c r="C3" s="23">
        <v>88.8</v>
      </c>
      <c r="D3" s="24">
        <v>74.118181818181824</v>
      </c>
      <c r="E3" s="24">
        <v>66.25</v>
      </c>
    </row>
    <row r="4" spans="1:9" ht="14.5" customHeight="1" x14ac:dyDescent="0.35">
      <c r="A4" s="40"/>
      <c r="B4" s="33"/>
      <c r="C4" s="33"/>
      <c r="D4" s="41"/>
      <c r="E4" s="41"/>
    </row>
    <row r="5" spans="1:9" ht="14.5" customHeight="1" x14ac:dyDescent="0.35">
      <c r="A5" s="26" t="s">
        <v>102</v>
      </c>
    </row>
    <row r="6" spans="1:9" ht="25" customHeight="1" x14ac:dyDescent="0.35">
      <c r="A6" s="21" t="s">
        <v>0</v>
      </c>
      <c r="B6" s="21" t="s">
        <v>1</v>
      </c>
      <c r="C6" s="21" t="s">
        <v>103</v>
      </c>
      <c r="D6" s="21" t="s">
        <v>67</v>
      </c>
    </row>
    <row r="7" spans="1:9" ht="14.5" customHeight="1" x14ac:dyDescent="0.35">
      <c r="A7" s="25" t="s">
        <v>6</v>
      </c>
      <c r="B7" s="23" t="s">
        <v>7</v>
      </c>
      <c r="C7" s="42">
        <v>97.507693395018578</v>
      </c>
      <c r="D7" s="24">
        <v>87.575590626308383</v>
      </c>
    </row>
    <row r="8" spans="1:9" ht="14.5" customHeight="1" x14ac:dyDescent="0.35">
      <c r="A8" s="40"/>
      <c r="B8" s="33"/>
      <c r="C8" s="33"/>
      <c r="D8" s="41"/>
    </row>
    <row r="9" spans="1:9" x14ac:dyDescent="0.35">
      <c r="A9" s="27" t="s">
        <v>71</v>
      </c>
    </row>
    <row r="10" spans="1:9" ht="39" x14ac:dyDescent="0.35">
      <c r="A10" s="21" t="s">
        <v>0</v>
      </c>
      <c r="B10" s="21" t="s">
        <v>1</v>
      </c>
      <c r="C10" s="21" t="s">
        <v>72</v>
      </c>
      <c r="D10" s="21" t="s">
        <v>73</v>
      </c>
      <c r="E10" s="21" t="s">
        <v>74</v>
      </c>
    </row>
    <row r="11" spans="1:9" x14ac:dyDescent="0.35">
      <c r="A11" s="25" t="s">
        <v>6</v>
      </c>
      <c r="B11" s="23" t="s">
        <v>7</v>
      </c>
      <c r="C11" s="30">
        <v>-0.10212786495685577</v>
      </c>
      <c r="D11" s="30">
        <v>5.2128787559922785E-2</v>
      </c>
      <c r="E11" s="23" t="s">
        <v>82</v>
      </c>
    </row>
    <row r="12" spans="1:9" ht="14.5" customHeight="1" x14ac:dyDescent="0.35">
      <c r="A12" s="44" t="s">
        <v>69</v>
      </c>
      <c r="B12" s="44"/>
      <c r="C12" s="44"/>
      <c r="D12" s="44"/>
      <c r="E12" s="44"/>
      <c r="F12" s="44"/>
      <c r="G12" s="44"/>
      <c r="H12" s="44"/>
      <c r="I12" s="43"/>
    </row>
    <row r="13" spans="1:9" x14ac:dyDescent="0.35">
      <c r="A13" s="44"/>
      <c r="B13" s="44"/>
      <c r="C13" s="44"/>
      <c r="D13" s="44"/>
      <c r="E13" s="44"/>
      <c r="F13" s="44"/>
      <c r="G13" s="44"/>
      <c r="H13" s="44"/>
      <c r="I13" s="43"/>
    </row>
    <row r="14" spans="1:9" x14ac:dyDescent="0.35">
      <c r="A14" s="44"/>
      <c r="B14" s="44"/>
      <c r="C14" s="44"/>
      <c r="D14" s="44"/>
      <c r="E14" s="44"/>
      <c r="F14" s="44"/>
      <c r="G14" s="44"/>
      <c r="H14" s="44"/>
      <c r="I14" s="43"/>
    </row>
    <row r="15" spans="1:9" x14ac:dyDescent="0.35">
      <c r="A15" s="44"/>
      <c r="B15" s="44"/>
      <c r="C15" s="44"/>
      <c r="D15" s="44"/>
      <c r="E15" s="44"/>
      <c r="F15" s="44"/>
      <c r="G15" s="44"/>
      <c r="H15" s="44"/>
      <c r="I15" s="43"/>
    </row>
    <row r="16" spans="1:9" x14ac:dyDescent="0.35">
      <c r="A16" s="44"/>
      <c r="B16" s="44"/>
      <c r="C16" s="44"/>
      <c r="D16" s="44"/>
      <c r="E16" s="44"/>
      <c r="F16" s="44"/>
      <c r="G16" s="44"/>
      <c r="H16" s="44"/>
      <c r="I16" s="43"/>
    </row>
    <row r="17" spans="1:9" x14ac:dyDescent="0.35">
      <c r="A17" s="44"/>
      <c r="B17" s="44"/>
      <c r="C17" s="44"/>
      <c r="D17" s="44"/>
      <c r="E17" s="44"/>
      <c r="F17" s="44"/>
      <c r="G17" s="44"/>
      <c r="H17" s="44"/>
      <c r="I17" s="43"/>
    </row>
    <row r="18" spans="1:9" x14ac:dyDescent="0.35">
      <c r="A18" s="44"/>
      <c r="B18" s="44"/>
      <c r="C18" s="44"/>
      <c r="D18" s="44"/>
      <c r="E18" s="44"/>
      <c r="F18" s="44"/>
      <c r="G18" s="44"/>
      <c r="H18" s="44"/>
      <c r="I18" s="43"/>
    </row>
    <row r="19" spans="1:9" x14ac:dyDescent="0.35">
      <c r="A19" s="44"/>
      <c r="B19" s="44"/>
      <c r="C19" s="44"/>
      <c r="D19" s="44"/>
      <c r="E19" s="44"/>
      <c r="F19" s="44"/>
      <c r="G19" s="44"/>
      <c r="H19" s="44"/>
      <c r="I19" s="43"/>
    </row>
    <row r="20" spans="1:9" x14ac:dyDescent="0.35">
      <c r="A20" s="44"/>
      <c r="B20" s="44"/>
      <c r="C20" s="44"/>
      <c r="D20" s="44"/>
      <c r="E20" s="44"/>
      <c r="F20" s="44"/>
      <c r="G20" s="44"/>
      <c r="H20" s="44"/>
      <c r="I20" s="43"/>
    </row>
    <row r="21" spans="1:9" x14ac:dyDescent="0.35">
      <c r="A21" s="44"/>
      <c r="B21" s="44"/>
      <c r="C21" s="44"/>
      <c r="D21" s="44"/>
      <c r="E21" s="44"/>
      <c r="F21" s="44"/>
      <c r="G21" s="44"/>
      <c r="H21" s="44"/>
      <c r="I21" s="43"/>
    </row>
    <row r="22" spans="1:9" x14ac:dyDescent="0.35">
      <c r="A22" s="44"/>
      <c r="B22" s="44"/>
      <c r="C22" s="44"/>
      <c r="D22" s="44"/>
      <c r="E22" s="44"/>
      <c r="F22" s="44"/>
      <c r="G22" s="44"/>
      <c r="H22" s="44"/>
      <c r="I22" s="43"/>
    </row>
    <row r="23" spans="1:9" x14ac:dyDescent="0.35">
      <c r="A23" s="44"/>
      <c r="B23" s="44"/>
      <c r="C23" s="44"/>
      <c r="D23" s="44"/>
      <c r="E23" s="44"/>
      <c r="F23" s="44"/>
      <c r="G23" s="44"/>
      <c r="H23" s="44"/>
      <c r="I23" s="43"/>
    </row>
    <row r="24" spans="1:9" x14ac:dyDescent="0.35">
      <c r="A24" s="44"/>
      <c r="B24" s="44"/>
      <c r="C24" s="44"/>
      <c r="D24" s="44"/>
      <c r="E24" s="44"/>
      <c r="F24" s="44"/>
      <c r="G24" s="44"/>
      <c r="H24" s="44"/>
      <c r="I24" s="43"/>
    </row>
    <row r="25" spans="1:9" x14ac:dyDescent="0.35">
      <c r="A25" s="44"/>
      <c r="B25" s="44"/>
      <c r="C25" s="44"/>
      <c r="D25" s="44"/>
      <c r="E25" s="44"/>
      <c r="F25" s="44"/>
      <c r="G25" s="44"/>
      <c r="H25" s="44"/>
      <c r="I25" s="43"/>
    </row>
    <row r="26" spans="1:9" x14ac:dyDescent="0.35">
      <c r="A26" s="44"/>
      <c r="B26" s="44"/>
      <c r="C26" s="44"/>
      <c r="D26" s="44"/>
      <c r="E26" s="44"/>
      <c r="F26" s="44"/>
      <c r="G26" s="44"/>
      <c r="H26" s="44"/>
      <c r="I26" s="43"/>
    </row>
    <row r="27" spans="1:9" x14ac:dyDescent="0.35">
      <c r="A27" s="44"/>
      <c r="B27" s="44"/>
      <c r="C27" s="44"/>
      <c r="D27" s="44"/>
      <c r="E27" s="44"/>
      <c r="F27" s="44"/>
      <c r="G27" s="44"/>
      <c r="H27" s="44"/>
      <c r="I27" s="43"/>
    </row>
    <row r="28" spans="1:9" x14ac:dyDescent="0.35">
      <c r="A28" s="44"/>
      <c r="B28" s="44"/>
      <c r="C28" s="44"/>
      <c r="D28" s="44"/>
      <c r="E28" s="44"/>
      <c r="F28" s="44"/>
      <c r="G28" s="44"/>
      <c r="H28" s="44"/>
      <c r="I28" s="43"/>
    </row>
    <row r="29" spans="1:9" x14ac:dyDescent="0.35">
      <c r="A29" s="44"/>
      <c r="B29" s="44"/>
      <c r="C29" s="44"/>
      <c r="D29" s="44"/>
      <c r="E29" s="44"/>
      <c r="F29" s="44"/>
      <c r="G29" s="44"/>
      <c r="H29" s="44"/>
      <c r="I29" s="43"/>
    </row>
    <row r="30" spans="1:9" x14ac:dyDescent="0.35">
      <c r="A30" s="44"/>
      <c r="B30" s="44"/>
      <c r="C30" s="44"/>
      <c r="D30" s="44"/>
      <c r="E30" s="44"/>
      <c r="F30" s="44"/>
      <c r="G30" s="44"/>
      <c r="H30" s="44"/>
      <c r="I30" s="43"/>
    </row>
    <row r="31" spans="1:9" x14ac:dyDescent="0.35">
      <c r="A31" s="44"/>
      <c r="B31" s="44"/>
      <c r="C31" s="44"/>
      <c r="D31" s="44"/>
      <c r="E31" s="44"/>
      <c r="F31" s="44"/>
      <c r="G31" s="44"/>
      <c r="H31" s="44"/>
      <c r="I31" s="43"/>
    </row>
    <row r="32" spans="1:9" x14ac:dyDescent="0.35">
      <c r="A32" s="44"/>
      <c r="B32" s="44"/>
      <c r="C32" s="44"/>
      <c r="D32" s="44"/>
      <c r="E32" s="44"/>
      <c r="F32" s="44"/>
      <c r="G32" s="44"/>
      <c r="H32" s="44"/>
      <c r="I32" s="43"/>
    </row>
    <row r="33" spans="1:9" x14ac:dyDescent="0.35">
      <c r="A33" s="44"/>
      <c r="B33" s="44"/>
      <c r="C33" s="44"/>
      <c r="D33" s="44"/>
      <c r="E33" s="44"/>
      <c r="F33" s="44"/>
      <c r="G33" s="44"/>
      <c r="H33" s="44"/>
      <c r="I33" s="43"/>
    </row>
    <row r="34" spans="1:9" x14ac:dyDescent="0.35">
      <c r="A34" s="44"/>
      <c r="B34" s="44"/>
      <c r="C34" s="44"/>
      <c r="D34" s="44"/>
      <c r="E34" s="44"/>
      <c r="F34" s="44"/>
      <c r="G34" s="44"/>
      <c r="H34" s="44"/>
      <c r="I34" s="43"/>
    </row>
    <row r="35" spans="1:9" x14ac:dyDescent="0.35">
      <c r="A35" s="44"/>
      <c r="B35" s="44"/>
      <c r="C35" s="44"/>
      <c r="D35" s="44"/>
      <c r="E35" s="44"/>
      <c r="F35" s="44"/>
      <c r="G35" s="44"/>
      <c r="H35" s="44"/>
      <c r="I35" s="43"/>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22"/>
      <c r="B40" s="22"/>
      <c r="C40" s="22"/>
      <c r="D40" s="22"/>
      <c r="E40" s="22"/>
      <c r="F40" s="22"/>
      <c r="G40" s="22"/>
      <c r="H40" s="22"/>
    </row>
    <row r="41" spans="1:9" x14ac:dyDescent="0.35">
      <c r="A41" s="22"/>
      <c r="B41" s="22"/>
      <c r="C41" s="22"/>
      <c r="D41" s="22"/>
      <c r="E41" s="22"/>
      <c r="F41" s="22"/>
      <c r="G41" s="22"/>
      <c r="H41" s="22"/>
    </row>
    <row r="42" spans="1:9" x14ac:dyDescent="0.35">
      <c r="A42" s="22"/>
      <c r="B42" s="22"/>
      <c r="C42" s="22"/>
      <c r="D42" s="22"/>
      <c r="E42" s="22"/>
      <c r="F42" s="22"/>
      <c r="G42" s="22"/>
      <c r="H42" s="22"/>
    </row>
    <row r="43" spans="1:9" x14ac:dyDescent="0.35">
      <c r="A43" s="22"/>
      <c r="B43" s="22"/>
      <c r="C43" s="22"/>
      <c r="D43" s="22"/>
      <c r="E43" s="22"/>
      <c r="F43" s="22"/>
      <c r="G43" s="22"/>
      <c r="H43" s="22"/>
    </row>
    <row r="44" spans="1:9" x14ac:dyDescent="0.35">
      <c r="A44" s="22"/>
      <c r="B44" s="22"/>
      <c r="C44" s="22"/>
      <c r="D44" s="22"/>
      <c r="E44" s="22"/>
      <c r="F44" s="22"/>
      <c r="G44" s="22"/>
      <c r="H44" s="22"/>
    </row>
    <row r="45" spans="1:9" x14ac:dyDescent="0.35">
      <c r="A45" s="22"/>
      <c r="B45" s="22"/>
      <c r="C45" s="22"/>
      <c r="D45" s="22"/>
      <c r="E45" s="22"/>
      <c r="F45" s="22"/>
      <c r="G45" s="22"/>
      <c r="H45" s="22"/>
    </row>
  </sheetData>
  <sheetProtection algorithmName="SHA-512" hashValue="ixN9QiM7oGpoHKs/wbxLktH6VfXPkDsnE1BDxQzwnLx3EYkxmVZM1zgQrZBsOp/soy5LqZu7S68K3CTr+WV0nA==" saltValue="sGLhH1lKO2YxaXu+HQXqdQ==" spinCount="100000" sheet="1" objects="1" scenarios="1"/>
  <mergeCells count="1">
    <mergeCell ref="A12:H35"/>
  </mergeCells>
  <conditionalFormatting sqref="D3:D4 D7:D8">
    <cfRule type="cellIs" dxfId="2" priority="4" operator="lessThan">
      <formula>C3</formula>
    </cfRule>
  </conditionalFormatting>
  <conditionalFormatting sqref="E3:E4">
    <cfRule type="cellIs" dxfId="1" priority="3" operator="lessThan">
      <formula>C3</formula>
    </cfRule>
  </conditionalFormatting>
  <conditionalFormatting sqref="E11">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44"/>
  <sheetViews>
    <sheetView topLeftCell="D25" workbookViewId="0">
      <selection activeCell="H44" sqref="H44"/>
    </sheetView>
  </sheetViews>
  <sheetFormatPr defaultRowHeight="14.5" outlineLevelRow="2" x14ac:dyDescent="0.35"/>
  <cols>
    <col min="1" max="1" width="36.81640625" bestFit="1" customWidth="1"/>
    <col min="2" max="2" width="10.7265625" bestFit="1" customWidth="1"/>
    <col min="3" max="3" width="28.453125" bestFit="1" customWidth="1"/>
    <col min="4" max="4" width="41.2695312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22</v>
      </c>
      <c r="H1" s="5" t="s">
        <v>101</v>
      </c>
      <c r="I1" s="5" t="s">
        <v>22</v>
      </c>
    </row>
    <row r="2" spans="1:9" outlineLevel="2" x14ac:dyDescent="0.35">
      <c r="A2" s="1" t="s">
        <v>6</v>
      </c>
      <c r="B2" s="1" t="s">
        <v>7</v>
      </c>
      <c r="C2" s="1" t="s">
        <v>8</v>
      </c>
      <c r="D2" s="1" t="s">
        <v>24</v>
      </c>
      <c r="E2" s="2">
        <v>1.5151515151515152E-2</v>
      </c>
      <c r="F2" s="1">
        <v>77.5</v>
      </c>
      <c r="G2" s="10">
        <f>E2*F2</f>
        <v>1.1742424242424243</v>
      </c>
      <c r="H2" s="10">
        <v>95.571375079452991</v>
      </c>
      <c r="I2" s="10">
        <f>H2*E2</f>
        <v>1.4480511375674696</v>
      </c>
    </row>
    <row r="3" spans="1:9" outlineLevel="2" x14ac:dyDescent="0.35">
      <c r="A3" s="3" t="s">
        <v>6</v>
      </c>
      <c r="B3" s="3" t="s">
        <v>7</v>
      </c>
      <c r="C3" s="3" t="s">
        <v>9</v>
      </c>
      <c r="D3" s="3" t="s">
        <v>25</v>
      </c>
      <c r="E3" s="4">
        <v>1.5151515151515152E-2</v>
      </c>
      <c r="F3" s="3">
        <v>27.3</v>
      </c>
      <c r="G3" s="11">
        <f t="shared" ref="G3:G43" si="0">E3*F3</f>
        <v>0.41363636363636364</v>
      </c>
      <c r="H3" s="11">
        <v>69.722224790602922</v>
      </c>
      <c r="I3" s="11">
        <f t="shared" ref="I3:I43" si="1">H3*E3</f>
        <v>1.0563973453121656</v>
      </c>
    </row>
    <row r="4" spans="1:9" outlineLevel="2" x14ac:dyDescent="0.35">
      <c r="A4" s="1" t="s">
        <v>6</v>
      </c>
      <c r="B4" s="1" t="s">
        <v>7</v>
      </c>
      <c r="C4" s="1" t="s">
        <v>10</v>
      </c>
      <c r="D4" s="1" t="s">
        <v>26</v>
      </c>
      <c r="E4" s="2">
        <v>3.0303030303030304E-2</v>
      </c>
      <c r="F4" s="1">
        <v>100</v>
      </c>
      <c r="G4" s="10">
        <f t="shared" si="0"/>
        <v>3.0303030303030303</v>
      </c>
      <c r="H4" s="10">
        <v>100</v>
      </c>
      <c r="I4" s="10">
        <f t="shared" si="1"/>
        <v>3.0303030303030303</v>
      </c>
    </row>
    <row r="5" spans="1:9" outlineLevel="2" x14ac:dyDescent="0.35">
      <c r="A5" s="3" t="s">
        <v>6</v>
      </c>
      <c r="B5" s="3" t="s">
        <v>7</v>
      </c>
      <c r="C5" s="3" t="s">
        <v>10</v>
      </c>
      <c r="D5" s="3" t="s">
        <v>27</v>
      </c>
      <c r="E5" s="4">
        <v>1.5151515151515152E-2</v>
      </c>
      <c r="F5" s="3">
        <v>72.7</v>
      </c>
      <c r="G5" s="11">
        <f t="shared" si="0"/>
        <v>1.1015151515151516</v>
      </c>
      <c r="H5" s="11">
        <v>94.538943041115999</v>
      </c>
      <c r="I5" s="11">
        <f t="shared" si="1"/>
        <v>1.4324082278956971</v>
      </c>
    </row>
    <row r="6" spans="1:9" outlineLevel="2" x14ac:dyDescent="0.35">
      <c r="A6" s="1" t="s">
        <v>6</v>
      </c>
      <c r="B6" s="1" t="s">
        <v>7</v>
      </c>
      <c r="C6" s="1" t="s">
        <v>10</v>
      </c>
      <c r="D6" s="1" t="s">
        <v>28</v>
      </c>
      <c r="E6" s="2">
        <v>1.5151515151515152E-2</v>
      </c>
      <c r="F6" s="1">
        <v>97.1</v>
      </c>
      <c r="G6" s="10">
        <f t="shared" si="0"/>
        <v>1.4712121212121212</v>
      </c>
      <c r="H6" s="10">
        <v>85.442215520888567</v>
      </c>
      <c r="I6" s="10">
        <f t="shared" si="1"/>
        <v>1.2945790230437662</v>
      </c>
    </row>
    <row r="7" spans="1:9" outlineLevel="2" x14ac:dyDescent="0.35">
      <c r="A7" s="3" t="s">
        <v>6</v>
      </c>
      <c r="B7" s="3" t="s">
        <v>7</v>
      </c>
      <c r="C7" s="3" t="s">
        <v>10</v>
      </c>
      <c r="D7" s="3" t="s">
        <v>29</v>
      </c>
      <c r="E7" s="4">
        <v>1.5151515151515152E-2</v>
      </c>
      <c r="F7" s="3">
        <v>76.3</v>
      </c>
      <c r="G7" s="11">
        <f t="shared" si="0"/>
        <v>1.156060606060606</v>
      </c>
      <c r="H7" s="11">
        <v>84.260316845029593</v>
      </c>
      <c r="I7" s="11">
        <f t="shared" si="1"/>
        <v>1.2766714673489332</v>
      </c>
    </row>
    <row r="8" spans="1:9" outlineLevel="2" x14ac:dyDescent="0.35">
      <c r="A8" s="1" t="s">
        <v>6</v>
      </c>
      <c r="B8" s="1" t="s">
        <v>7</v>
      </c>
      <c r="C8" s="1" t="s">
        <v>11</v>
      </c>
      <c r="D8" s="1" t="s">
        <v>30</v>
      </c>
      <c r="E8" s="2">
        <v>1.5151515151515152E-2</v>
      </c>
      <c r="F8" s="1">
        <v>64.2</v>
      </c>
      <c r="G8" s="10">
        <f t="shared" si="0"/>
        <v>0.97272727272727277</v>
      </c>
      <c r="H8" s="10">
        <v>87.187499757856131</v>
      </c>
      <c r="I8" s="10">
        <f t="shared" si="1"/>
        <v>1.3210227236038807</v>
      </c>
    </row>
    <row r="9" spans="1:9" outlineLevel="2" x14ac:dyDescent="0.35">
      <c r="A9" s="3" t="s">
        <v>6</v>
      </c>
      <c r="B9" s="3" t="s">
        <v>7</v>
      </c>
      <c r="C9" s="3" t="s">
        <v>11</v>
      </c>
      <c r="D9" s="3" t="s">
        <v>31</v>
      </c>
      <c r="E9" s="4">
        <v>9.0909090909090912E-2</v>
      </c>
      <c r="F9" s="3">
        <v>98.3</v>
      </c>
      <c r="G9" s="11">
        <f t="shared" si="0"/>
        <v>8.9363636363636356</v>
      </c>
      <c r="H9" s="11">
        <v>100</v>
      </c>
      <c r="I9" s="11">
        <f t="shared" si="1"/>
        <v>9.0909090909090917</v>
      </c>
    </row>
    <row r="10" spans="1:9" outlineLevel="2" x14ac:dyDescent="0.35">
      <c r="A10" s="1" t="s">
        <v>6</v>
      </c>
      <c r="B10" s="1" t="s">
        <v>7</v>
      </c>
      <c r="C10" s="1" t="s">
        <v>11</v>
      </c>
      <c r="D10" s="1" t="s">
        <v>32</v>
      </c>
      <c r="E10" s="2">
        <v>3.0303030303030304E-2</v>
      </c>
      <c r="F10" s="1">
        <v>55</v>
      </c>
      <c r="G10" s="10">
        <f t="shared" si="0"/>
        <v>1.6666666666666667</v>
      </c>
      <c r="H10" s="10">
        <v>87.590541280806065</v>
      </c>
      <c r="I10" s="10">
        <f t="shared" si="1"/>
        <v>2.6542588266910929</v>
      </c>
    </row>
    <row r="11" spans="1:9" outlineLevel="2" x14ac:dyDescent="0.35">
      <c r="A11" s="3" t="s">
        <v>6</v>
      </c>
      <c r="B11" s="3" t="s">
        <v>7</v>
      </c>
      <c r="C11" s="3" t="s">
        <v>11</v>
      </c>
      <c r="D11" s="3" t="s">
        <v>33</v>
      </c>
      <c r="E11" s="4">
        <v>1.5151515151515152E-2</v>
      </c>
      <c r="F11" s="3">
        <v>84.6</v>
      </c>
      <c r="G11" s="11">
        <f t="shared" si="0"/>
        <v>1.2818181818181817</v>
      </c>
      <c r="H11" s="11">
        <v>100</v>
      </c>
      <c r="I11" s="11">
        <f t="shared" si="1"/>
        <v>1.5151515151515151</v>
      </c>
    </row>
    <row r="12" spans="1:9" outlineLevel="2" x14ac:dyDescent="0.35">
      <c r="A12" s="1" t="s">
        <v>6</v>
      </c>
      <c r="B12" s="1" t="s">
        <v>7</v>
      </c>
      <c r="C12" s="1" t="s">
        <v>11</v>
      </c>
      <c r="D12" s="1" t="s">
        <v>34</v>
      </c>
      <c r="E12" s="2">
        <v>1.5151515151515152E-2</v>
      </c>
      <c r="F12" s="1">
        <v>53.1</v>
      </c>
      <c r="G12" s="10">
        <f t="shared" si="0"/>
        <v>0.80454545454545456</v>
      </c>
      <c r="H12" s="10">
        <v>87.61804636567831</v>
      </c>
      <c r="I12" s="10">
        <f t="shared" si="1"/>
        <v>1.3275461570557321</v>
      </c>
    </row>
    <row r="13" spans="1:9" outlineLevel="2" x14ac:dyDescent="0.35">
      <c r="A13" s="3" t="s">
        <v>6</v>
      </c>
      <c r="B13" s="3" t="s">
        <v>7</v>
      </c>
      <c r="C13" s="3" t="s">
        <v>11</v>
      </c>
      <c r="D13" s="3" t="s">
        <v>35</v>
      </c>
      <c r="E13" s="4">
        <v>4.5454545454545456E-2</v>
      </c>
      <c r="F13" s="3">
        <v>55.1</v>
      </c>
      <c r="G13" s="11">
        <f t="shared" si="0"/>
        <v>2.5045454545454549</v>
      </c>
      <c r="H13" s="11">
        <v>98.310183454304934</v>
      </c>
      <c r="I13" s="11">
        <f t="shared" si="1"/>
        <v>4.4686447024684064</v>
      </c>
    </row>
    <row r="14" spans="1:9" outlineLevel="2" x14ac:dyDescent="0.35">
      <c r="A14" s="1" t="s">
        <v>6</v>
      </c>
      <c r="B14" s="1" t="s">
        <v>7</v>
      </c>
      <c r="C14" s="1" t="s">
        <v>11</v>
      </c>
      <c r="D14" s="1" t="s">
        <v>36</v>
      </c>
      <c r="E14" s="2">
        <v>1.5151515151515152E-2</v>
      </c>
      <c r="F14" s="1">
        <v>65.3</v>
      </c>
      <c r="G14" s="10">
        <f t="shared" si="0"/>
        <v>0.98939393939393938</v>
      </c>
      <c r="H14" s="10">
        <v>91.614820174872875</v>
      </c>
      <c r="I14" s="10">
        <f t="shared" si="1"/>
        <v>1.3881033359829225</v>
      </c>
    </row>
    <row r="15" spans="1:9" outlineLevel="2" x14ac:dyDescent="0.35">
      <c r="A15" s="3" t="s">
        <v>6</v>
      </c>
      <c r="B15" s="3" t="s">
        <v>7</v>
      </c>
      <c r="C15" s="3" t="s">
        <v>11</v>
      </c>
      <c r="D15" s="3" t="s">
        <v>37</v>
      </c>
      <c r="E15" s="4">
        <v>1.5151515151515152E-2</v>
      </c>
      <c r="F15" s="3">
        <v>89.2</v>
      </c>
      <c r="G15" s="11">
        <f t="shared" si="0"/>
        <v>1.3515151515151516</v>
      </c>
      <c r="H15" s="11">
        <v>100</v>
      </c>
      <c r="I15" s="11">
        <f t="shared" si="1"/>
        <v>1.5151515151515151</v>
      </c>
    </row>
    <row r="16" spans="1:9" outlineLevel="2" x14ac:dyDescent="0.35">
      <c r="A16" s="1" t="s">
        <v>6</v>
      </c>
      <c r="B16" s="1" t="s">
        <v>7</v>
      </c>
      <c r="C16" s="1" t="s">
        <v>11</v>
      </c>
      <c r="D16" s="1" t="s">
        <v>38</v>
      </c>
      <c r="E16" s="2">
        <v>3.0303030303030304E-2</v>
      </c>
      <c r="F16" s="1">
        <v>32.6</v>
      </c>
      <c r="G16" s="10">
        <f t="shared" si="0"/>
        <v>0.98787878787878791</v>
      </c>
      <c r="H16" s="10">
        <v>66.725402036681771</v>
      </c>
      <c r="I16" s="10">
        <f t="shared" si="1"/>
        <v>2.0219818798994478</v>
      </c>
    </row>
    <row r="17" spans="1:9" outlineLevel="2" x14ac:dyDescent="0.35">
      <c r="A17" s="3" t="s">
        <v>6</v>
      </c>
      <c r="B17" s="3" t="s">
        <v>7</v>
      </c>
      <c r="C17" s="3" t="s">
        <v>11</v>
      </c>
      <c r="D17" s="3" t="s">
        <v>39</v>
      </c>
      <c r="E17" s="4">
        <v>3.0303030303030304E-2</v>
      </c>
      <c r="F17" s="3">
        <v>38.9</v>
      </c>
      <c r="G17" s="11">
        <f t="shared" si="0"/>
        <v>1.1787878787878787</v>
      </c>
      <c r="H17" s="11">
        <v>96.990739312022924</v>
      </c>
      <c r="I17" s="11">
        <f t="shared" si="1"/>
        <v>2.9391133124855431</v>
      </c>
    </row>
    <row r="18" spans="1:9" outlineLevel="2" x14ac:dyDescent="0.35">
      <c r="A18" s="1" t="s">
        <v>6</v>
      </c>
      <c r="B18" s="1" t="s">
        <v>7</v>
      </c>
      <c r="C18" s="1" t="s">
        <v>12</v>
      </c>
      <c r="D18" s="1" t="s">
        <v>40</v>
      </c>
      <c r="E18" s="2">
        <v>3.0303030303030304E-2</v>
      </c>
      <c r="F18" s="1">
        <v>100</v>
      </c>
      <c r="G18" s="10">
        <f t="shared" si="0"/>
        <v>3.0303030303030303</v>
      </c>
      <c r="H18" s="10">
        <v>92.805281244218349</v>
      </c>
      <c r="I18" s="10">
        <f t="shared" si="1"/>
        <v>2.8122812498247987</v>
      </c>
    </row>
    <row r="19" spans="1:9" outlineLevel="2" x14ac:dyDescent="0.35">
      <c r="A19" s="3" t="s">
        <v>6</v>
      </c>
      <c r="B19" s="3" t="s">
        <v>7</v>
      </c>
      <c r="C19" s="3" t="s">
        <v>13</v>
      </c>
      <c r="D19" s="3" t="s">
        <v>41</v>
      </c>
      <c r="E19" s="4">
        <v>1.5151515151515152E-2</v>
      </c>
      <c r="F19" s="3">
        <v>100</v>
      </c>
      <c r="G19" s="11">
        <f t="shared" si="0"/>
        <v>1.5151515151515151</v>
      </c>
      <c r="H19" s="11">
        <v>92.728762421756983</v>
      </c>
      <c r="I19" s="11">
        <f t="shared" si="1"/>
        <v>1.4049812488144997</v>
      </c>
    </row>
    <row r="20" spans="1:9" outlineLevel="2" x14ac:dyDescent="0.35">
      <c r="A20" s="1" t="s">
        <v>6</v>
      </c>
      <c r="B20" s="1" t="s">
        <v>7</v>
      </c>
      <c r="C20" s="1" t="s">
        <v>13</v>
      </c>
      <c r="D20" s="1" t="s">
        <v>42</v>
      </c>
      <c r="E20" s="2">
        <v>3.0303030303030304E-2</v>
      </c>
      <c r="F20" s="1">
        <v>100</v>
      </c>
      <c r="G20" s="10">
        <f t="shared" si="0"/>
        <v>3.0303030303030303</v>
      </c>
      <c r="H20" s="10">
        <v>100</v>
      </c>
      <c r="I20" s="10">
        <f t="shared" si="1"/>
        <v>3.0303030303030303</v>
      </c>
    </row>
    <row r="21" spans="1:9" outlineLevel="2" x14ac:dyDescent="0.35">
      <c r="A21" s="3" t="s">
        <v>6</v>
      </c>
      <c r="B21" s="3" t="s">
        <v>7</v>
      </c>
      <c r="C21" s="3" t="s">
        <v>13</v>
      </c>
      <c r="D21" s="3" t="s">
        <v>43</v>
      </c>
      <c r="E21" s="4">
        <v>1.5151515151515152E-2</v>
      </c>
      <c r="F21" s="3">
        <v>59.1</v>
      </c>
      <c r="G21" s="11">
        <f t="shared" si="0"/>
        <v>0.8954545454545455</v>
      </c>
      <c r="H21" s="11">
        <v>95.176473315805197</v>
      </c>
      <c r="I21" s="11">
        <f t="shared" si="1"/>
        <v>1.4420677775121999</v>
      </c>
    </row>
    <row r="22" spans="1:9" outlineLevel="2" x14ac:dyDescent="0.35">
      <c r="A22" s="1" t="s">
        <v>6</v>
      </c>
      <c r="B22" s="1" t="s">
        <v>7</v>
      </c>
      <c r="C22" s="1" t="s">
        <v>13</v>
      </c>
      <c r="D22" s="1" t="s">
        <v>44</v>
      </c>
      <c r="E22" s="2">
        <v>1.5151515151515152E-2</v>
      </c>
      <c r="F22" s="1">
        <v>71.400000000000006</v>
      </c>
      <c r="G22" s="10">
        <f t="shared" si="0"/>
        <v>1.081818181818182</v>
      </c>
      <c r="H22" s="10">
        <v>89.365992303937674</v>
      </c>
      <c r="I22" s="10">
        <f t="shared" si="1"/>
        <v>1.3540301864232982</v>
      </c>
    </row>
    <row r="23" spans="1:9" outlineLevel="2" x14ac:dyDescent="0.35">
      <c r="A23" s="3" t="s">
        <v>6</v>
      </c>
      <c r="B23" s="3" t="s">
        <v>7</v>
      </c>
      <c r="C23" s="3" t="s">
        <v>13</v>
      </c>
      <c r="D23" s="3" t="s">
        <v>45</v>
      </c>
      <c r="E23" s="4">
        <v>1.5151515151515152E-2</v>
      </c>
      <c r="F23" s="3">
        <v>76.7</v>
      </c>
      <c r="G23" s="11">
        <f t="shared" si="0"/>
        <v>1.1621212121212121</v>
      </c>
      <c r="H23" s="11">
        <v>75.89048458263278</v>
      </c>
      <c r="I23" s="11">
        <f t="shared" si="1"/>
        <v>1.1498558270095875</v>
      </c>
    </row>
    <row r="24" spans="1:9" outlineLevel="2" x14ac:dyDescent="0.35">
      <c r="A24" s="1" t="s">
        <v>6</v>
      </c>
      <c r="B24" s="1" t="s">
        <v>7</v>
      </c>
      <c r="C24" s="1" t="s">
        <v>13</v>
      </c>
      <c r="D24" s="1" t="s">
        <v>46</v>
      </c>
      <c r="E24" s="2">
        <v>3.0303030303030304E-2</v>
      </c>
      <c r="F24" s="1">
        <v>100</v>
      </c>
      <c r="G24" s="10">
        <f t="shared" si="0"/>
        <v>3.0303030303030303</v>
      </c>
      <c r="H24" s="10">
        <v>87.842740826308727</v>
      </c>
      <c r="I24" s="10">
        <f t="shared" si="1"/>
        <v>2.6619012371608708</v>
      </c>
    </row>
    <row r="25" spans="1:9" outlineLevel="2" x14ac:dyDescent="0.35">
      <c r="A25" s="3" t="s">
        <v>6</v>
      </c>
      <c r="B25" s="3" t="s">
        <v>7</v>
      </c>
      <c r="C25" s="3" t="s">
        <v>13</v>
      </c>
      <c r="D25" s="3" t="s">
        <v>47</v>
      </c>
      <c r="E25" s="4">
        <v>1.5151515151515152E-2</v>
      </c>
      <c r="F25" s="3">
        <v>82.4</v>
      </c>
      <c r="G25" s="11">
        <f t="shared" si="0"/>
        <v>1.2484848484848485</v>
      </c>
      <c r="H25" s="11">
        <v>75.266394186764956</v>
      </c>
      <c r="I25" s="11">
        <f t="shared" si="1"/>
        <v>1.1403999119206811</v>
      </c>
    </row>
    <row r="26" spans="1:9" outlineLevel="2" x14ac:dyDescent="0.35">
      <c r="A26" s="1" t="s">
        <v>6</v>
      </c>
      <c r="B26" s="1" t="s">
        <v>7</v>
      </c>
      <c r="C26" s="1" t="s">
        <v>13</v>
      </c>
      <c r="D26" s="1" t="s">
        <v>48</v>
      </c>
      <c r="E26" s="2">
        <v>3.0303030303030304E-2</v>
      </c>
      <c r="F26" s="1">
        <v>100</v>
      </c>
      <c r="G26" s="10">
        <f t="shared" si="0"/>
        <v>3.0303030303030303</v>
      </c>
      <c r="H26" s="10">
        <v>94.306206237524748</v>
      </c>
      <c r="I26" s="10">
        <f t="shared" si="1"/>
        <v>2.8577638253795379</v>
      </c>
    </row>
    <row r="27" spans="1:9" outlineLevel="2" x14ac:dyDescent="0.35">
      <c r="A27" s="3" t="s">
        <v>6</v>
      </c>
      <c r="B27" s="3" t="s">
        <v>7</v>
      </c>
      <c r="C27" s="3" t="s">
        <v>13</v>
      </c>
      <c r="D27" s="3" t="s">
        <v>49</v>
      </c>
      <c r="E27" s="4">
        <v>4.5454545454545456E-2</v>
      </c>
      <c r="F27" s="3">
        <v>100</v>
      </c>
      <c r="G27" s="11">
        <f t="shared" si="0"/>
        <v>4.5454545454545459</v>
      </c>
      <c r="H27" s="11">
        <v>100</v>
      </c>
      <c r="I27" s="11">
        <f t="shared" si="1"/>
        <v>4.5454545454545459</v>
      </c>
    </row>
    <row r="28" spans="1:9" outlineLevel="2" x14ac:dyDescent="0.35">
      <c r="A28" s="1" t="s">
        <v>6</v>
      </c>
      <c r="B28" s="1" t="s">
        <v>7</v>
      </c>
      <c r="C28" s="1" t="s">
        <v>14</v>
      </c>
      <c r="D28" s="1" t="s">
        <v>50</v>
      </c>
      <c r="E28" s="2">
        <v>3.0303030303030304E-2</v>
      </c>
      <c r="F28" s="1">
        <v>46.5</v>
      </c>
      <c r="G28" s="10">
        <f t="shared" si="0"/>
        <v>1.4090909090909092</v>
      </c>
      <c r="H28" s="10">
        <v>57.933334037661552</v>
      </c>
      <c r="I28" s="10">
        <f t="shared" si="1"/>
        <v>1.7555555768988349</v>
      </c>
    </row>
    <row r="29" spans="1:9" outlineLevel="2" x14ac:dyDescent="0.35">
      <c r="A29" s="3" t="s">
        <v>6</v>
      </c>
      <c r="B29" s="3" t="s">
        <v>7</v>
      </c>
      <c r="C29" s="3" t="s">
        <v>14</v>
      </c>
      <c r="D29" s="3" t="s">
        <v>51</v>
      </c>
      <c r="E29" s="4">
        <v>1.5151515151515152E-2</v>
      </c>
      <c r="F29" s="3">
        <v>55.5</v>
      </c>
      <c r="G29" s="11">
        <f t="shared" si="0"/>
        <v>0.84090909090909094</v>
      </c>
      <c r="H29" s="11">
        <v>71.681362558156252</v>
      </c>
      <c r="I29" s="11">
        <f t="shared" si="1"/>
        <v>1.0860812508811553</v>
      </c>
    </row>
    <row r="30" spans="1:9" outlineLevel="2" x14ac:dyDescent="0.35">
      <c r="A30" s="1" t="s">
        <v>6</v>
      </c>
      <c r="B30" s="1" t="s">
        <v>7</v>
      </c>
      <c r="C30" s="1" t="s">
        <v>14</v>
      </c>
      <c r="D30" s="1" t="s">
        <v>52</v>
      </c>
      <c r="E30" s="2">
        <v>6.0606060606060608E-2</v>
      </c>
      <c r="F30" s="1">
        <v>72.099999999999994</v>
      </c>
      <c r="G30" s="10">
        <f t="shared" si="0"/>
        <v>4.3696969696969692</v>
      </c>
      <c r="H30" s="10">
        <v>76.281726788729429</v>
      </c>
      <c r="I30" s="10">
        <f t="shared" si="1"/>
        <v>4.6231349568926925</v>
      </c>
    </row>
    <row r="31" spans="1:9" outlineLevel="2" x14ac:dyDescent="0.35">
      <c r="A31" s="3" t="s">
        <v>6</v>
      </c>
      <c r="B31" s="3" t="s">
        <v>7</v>
      </c>
      <c r="C31" s="3" t="s">
        <v>14</v>
      </c>
      <c r="D31" s="3" t="s">
        <v>53</v>
      </c>
      <c r="E31" s="4">
        <v>1.5151515151515152E-2</v>
      </c>
      <c r="F31" s="3">
        <v>83.1</v>
      </c>
      <c r="G31" s="11">
        <f t="shared" si="0"/>
        <v>1.259090909090909</v>
      </c>
      <c r="H31" s="11">
        <v>91.961611416190863</v>
      </c>
      <c r="I31" s="11">
        <f t="shared" si="1"/>
        <v>1.3933577487301647</v>
      </c>
    </row>
    <row r="32" spans="1:9" outlineLevel="2" x14ac:dyDescent="0.35">
      <c r="A32" s="1" t="s">
        <v>6</v>
      </c>
      <c r="B32" s="1" t="s">
        <v>7</v>
      </c>
      <c r="C32" s="1" t="s">
        <v>14</v>
      </c>
      <c r="D32" s="1" t="s">
        <v>54</v>
      </c>
      <c r="E32" s="2">
        <v>1.5151515151515152E-2</v>
      </c>
      <c r="F32" s="1">
        <v>59.6</v>
      </c>
      <c r="G32" s="10">
        <f t="shared" si="0"/>
        <v>0.90303030303030307</v>
      </c>
      <c r="H32" s="10">
        <v>95.296437703073025</v>
      </c>
      <c r="I32" s="10">
        <f t="shared" si="1"/>
        <v>1.4438854197435307</v>
      </c>
    </row>
    <row r="33" spans="1:9" outlineLevel="2" x14ac:dyDescent="0.35">
      <c r="A33" s="3" t="s">
        <v>6</v>
      </c>
      <c r="B33" s="3" t="s">
        <v>7</v>
      </c>
      <c r="C33" s="3" t="s">
        <v>14</v>
      </c>
      <c r="D33" s="3" t="s">
        <v>55</v>
      </c>
      <c r="E33" s="4">
        <v>1.5151515151515152E-2</v>
      </c>
      <c r="F33" s="3">
        <v>61.1</v>
      </c>
      <c r="G33" s="11">
        <f t="shared" si="0"/>
        <v>0.92575757575757578</v>
      </c>
      <c r="H33" s="11">
        <v>85.363249685615301</v>
      </c>
      <c r="I33" s="11">
        <f t="shared" si="1"/>
        <v>1.2933825709941713</v>
      </c>
    </row>
    <row r="34" spans="1:9" outlineLevel="2" x14ac:dyDescent="0.35">
      <c r="A34" s="1" t="s">
        <v>6</v>
      </c>
      <c r="B34" s="1" t="s">
        <v>7</v>
      </c>
      <c r="C34" s="1" t="s">
        <v>14</v>
      </c>
      <c r="D34" s="1" t="s">
        <v>56</v>
      </c>
      <c r="E34" s="2">
        <v>1.5151515151515152E-2</v>
      </c>
      <c r="F34" s="1">
        <v>46.3</v>
      </c>
      <c r="G34" s="10">
        <f t="shared" si="0"/>
        <v>0.70151515151515154</v>
      </c>
      <c r="H34" s="10">
        <v>87.101910263299942</v>
      </c>
      <c r="I34" s="10">
        <f t="shared" si="1"/>
        <v>1.3197259130803023</v>
      </c>
    </row>
    <row r="35" spans="1:9" outlineLevel="2" x14ac:dyDescent="0.35">
      <c r="A35" s="3" t="s">
        <v>6</v>
      </c>
      <c r="B35" s="3" t="s">
        <v>7</v>
      </c>
      <c r="C35" s="3" t="s">
        <v>14</v>
      </c>
      <c r="D35" s="3" t="s">
        <v>57</v>
      </c>
      <c r="E35" s="4">
        <v>1.5151515151515152E-2</v>
      </c>
      <c r="F35" s="3">
        <v>85.5</v>
      </c>
      <c r="G35" s="11">
        <f t="shared" si="0"/>
        <v>1.2954545454545454</v>
      </c>
      <c r="H35" s="11">
        <v>85.77181177213788</v>
      </c>
      <c r="I35" s="11">
        <f t="shared" si="1"/>
        <v>1.2995729056384528</v>
      </c>
    </row>
    <row r="36" spans="1:9" outlineLevel="2" x14ac:dyDescent="0.35">
      <c r="A36" s="1" t="s">
        <v>6</v>
      </c>
      <c r="B36" s="1" t="s">
        <v>7</v>
      </c>
      <c r="C36" s="1" t="s">
        <v>14</v>
      </c>
      <c r="D36" s="1" t="s">
        <v>58</v>
      </c>
      <c r="E36" s="2">
        <v>1.5151515151515152E-2</v>
      </c>
      <c r="F36" s="1">
        <v>100</v>
      </c>
      <c r="G36" s="10">
        <f t="shared" si="0"/>
        <v>1.5151515151515151</v>
      </c>
      <c r="H36" s="10">
        <v>99.684804193675518</v>
      </c>
      <c r="I36" s="10">
        <f t="shared" si="1"/>
        <v>1.5103758211162959</v>
      </c>
    </row>
    <row r="37" spans="1:9" outlineLevel="2" x14ac:dyDescent="0.35">
      <c r="A37" s="3" t="s">
        <v>6</v>
      </c>
      <c r="B37" s="3" t="s">
        <v>7</v>
      </c>
      <c r="C37" s="3" t="s">
        <v>14</v>
      </c>
      <c r="D37" s="3" t="s">
        <v>59</v>
      </c>
      <c r="E37" s="4">
        <v>1.5151515151515152E-2</v>
      </c>
      <c r="F37" s="3">
        <v>64.599999999999994</v>
      </c>
      <c r="G37" s="11">
        <f t="shared" si="0"/>
        <v>0.97878787878787876</v>
      </c>
      <c r="H37" s="11">
        <v>70.184352919459343</v>
      </c>
      <c r="I37" s="11">
        <f t="shared" si="1"/>
        <v>1.0633992866584749</v>
      </c>
    </row>
    <row r="38" spans="1:9" outlineLevel="2" x14ac:dyDescent="0.35">
      <c r="A38" s="1" t="s">
        <v>6</v>
      </c>
      <c r="B38" s="1" t="s">
        <v>7</v>
      </c>
      <c r="C38" s="1" t="s">
        <v>14</v>
      </c>
      <c r="D38" s="1" t="s">
        <v>60</v>
      </c>
      <c r="E38" s="2">
        <v>1.5151515151515152E-2</v>
      </c>
      <c r="F38" s="1">
        <v>65</v>
      </c>
      <c r="G38" s="10">
        <f t="shared" si="0"/>
        <v>0.98484848484848486</v>
      </c>
      <c r="H38" s="10">
        <v>84.031368363648653</v>
      </c>
      <c r="I38" s="10">
        <f t="shared" si="1"/>
        <v>1.2732025509643736</v>
      </c>
    </row>
    <row r="39" spans="1:9" outlineLevel="2" x14ac:dyDescent="0.35">
      <c r="A39" s="3" t="s">
        <v>6</v>
      </c>
      <c r="B39" s="3" t="s">
        <v>7</v>
      </c>
      <c r="C39" s="3" t="s">
        <v>14</v>
      </c>
      <c r="D39" s="3" t="s">
        <v>61</v>
      </c>
      <c r="E39" s="4">
        <v>4.5454545454545456E-2</v>
      </c>
      <c r="F39" s="3">
        <v>55.1</v>
      </c>
      <c r="G39" s="11">
        <f t="shared" si="0"/>
        <v>2.5045454545454549</v>
      </c>
      <c r="H39" s="11">
        <v>65.57836577296257</v>
      </c>
      <c r="I39" s="11">
        <f t="shared" si="1"/>
        <v>2.9808348078619349</v>
      </c>
    </row>
    <row r="40" spans="1:9" outlineLevel="2" x14ac:dyDescent="0.35">
      <c r="A40" s="1" t="s">
        <v>6</v>
      </c>
      <c r="B40" s="1" t="s">
        <v>7</v>
      </c>
      <c r="C40" s="1" t="s">
        <v>14</v>
      </c>
      <c r="D40" s="1" t="s">
        <v>62</v>
      </c>
      <c r="E40" s="2">
        <v>1.5151515151515152E-2</v>
      </c>
      <c r="F40" s="1">
        <v>42.9</v>
      </c>
      <c r="G40" s="10">
        <f t="shared" si="0"/>
        <v>0.65</v>
      </c>
      <c r="H40" s="10">
        <v>71.913072019815445</v>
      </c>
      <c r="I40" s="10">
        <f t="shared" si="1"/>
        <v>1.089592000300234</v>
      </c>
    </row>
    <row r="41" spans="1:9" outlineLevel="2" x14ac:dyDescent="0.35">
      <c r="A41" s="3" t="s">
        <v>6</v>
      </c>
      <c r="B41" s="3" t="s">
        <v>7</v>
      </c>
      <c r="C41" s="3" t="s">
        <v>14</v>
      </c>
      <c r="D41" s="3" t="s">
        <v>63</v>
      </c>
      <c r="E41" s="4">
        <v>3.0303030303030304E-2</v>
      </c>
      <c r="F41" s="3">
        <v>64.5</v>
      </c>
      <c r="G41" s="11">
        <f t="shared" si="0"/>
        <v>1.9545454545454546</v>
      </c>
      <c r="H41" s="11">
        <v>88.210234250873327</v>
      </c>
      <c r="I41" s="11">
        <f t="shared" si="1"/>
        <v>2.6730374015416158</v>
      </c>
    </row>
    <row r="42" spans="1:9" outlineLevel="2" x14ac:dyDescent="0.35">
      <c r="A42" s="1" t="s">
        <v>6</v>
      </c>
      <c r="B42" s="1" t="s">
        <v>7</v>
      </c>
      <c r="C42" s="1" t="s">
        <v>14</v>
      </c>
      <c r="D42" s="1" t="s">
        <v>64</v>
      </c>
      <c r="E42" s="2">
        <v>1.5151515151515152E-2</v>
      </c>
      <c r="F42" s="1">
        <v>100</v>
      </c>
      <c r="G42" s="10">
        <f t="shared" si="0"/>
        <v>1.5151515151515151</v>
      </c>
      <c r="H42" s="10">
        <v>93.901619706302881</v>
      </c>
      <c r="I42" s="10">
        <f t="shared" si="1"/>
        <v>1.4227518137318618</v>
      </c>
    </row>
    <row r="43" spans="1:9" outlineLevel="2" x14ac:dyDescent="0.35">
      <c r="A43" s="3" t="s">
        <v>6</v>
      </c>
      <c r="B43" s="3" t="s">
        <v>7</v>
      </c>
      <c r="C43" s="3" t="s">
        <v>14</v>
      </c>
      <c r="D43" s="3" t="s">
        <v>65</v>
      </c>
      <c r="E43" s="4">
        <v>1.5151515151515152E-2</v>
      </c>
      <c r="F43" s="3">
        <v>47.5</v>
      </c>
      <c r="G43" s="11">
        <f t="shared" si="0"/>
        <v>0.71969696969696972</v>
      </c>
      <c r="H43" s="11">
        <v>77.112319059669971</v>
      </c>
      <c r="I43" s="11">
        <f t="shared" si="1"/>
        <v>1.1683684706010602</v>
      </c>
    </row>
    <row r="44" spans="1:9" outlineLevel="1" x14ac:dyDescent="0.35">
      <c r="A44" s="12"/>
      <c r="B44" s="15" t="s">
        <v>23</v>
      </c>
      <c r="C44" s="12"/>
      <c r="D44" s="12"/>
      <c r="E44" s="13">
        <f>SUM(E2:E43)</f>
        <v>0.99999999999999956</v>
      </c>
      <c r="F44" s="12"/>
      <c r="G44" s="14">
        <f>SUBTOTAL(9,G2:G43)</f>
        <v>74.118181818181839</v>
      </c>
      <c r="H44" s="14"/>
      <c r="I44" s="14">
        <v>87.575590626308383</v>
      </c>
    </row>
  </sheetData>
  <sheetProtection algorithmName="SHA-512" hashValue="3rcwmFgL95GkN3jpa3yaYc6juchdjZQTwHvPw7AlnCZQkUCdvh31Gat4A4nIMvNpKGyMWh83ikOHQSpGVNBHlA==" saltValue="ReRxmfRoCyCADCIopPUZD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9"/>
  <sheetViews>
    <sheetView workbookViewId="0">
      <selection activeCell="D16" sqref="D16"/>
    </sheetView>
  </sheetViews>
  <sheetFormatPr defaultRowHeight="14.5" outlineLevelRow="2" x14ac:dyDescent="0.35"/>
  <cols>
    <col min="1" max="1" width="36.816406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15</v>
      </c>
      <c r="F1" s="5" t="s">
        <v>22</v>
      </c>
    </row>
    <row r="2" spans="1:6" outlineLevel="2" x14ac:dyDescent="0.35">
      <c r="A2" s="1" t="s">
        <v>6</v>
      </c>
      <c r="B2" s="1" t="s">
        <v>7</v>
      </c>
      <c r="C2" s="8" t="s">
        <v>8</v>
      </c>
      <c r="D2" s="2">
        <v>1.5151515151515152E-2</v>
      </c>
      <c r="E2" s="1">
        <v>50.3</v>
      </c>
      <c r="F2" s="10">
        <f>D2*E2</f>
        <v>0.76212121212121209</v>
      </c>
    </row>
    <row r="3" spans="1:6" outlineLevel="2" x14ac:dyDescent="0.35">
      <c r="A3" s="3" t="s">
        <v>6</v>
      </c>
      <c r="B3" s="3" t="s">
        <v>7</v>
      </c>
      <c r="C3" s="9" t="s">
        <v>16</v>
      </c>
      <c r="D3" s="4">
        <v>1.5151515151515152E-2</v>
      </c>
      <c r="E3" s="3">
        <v>33.5</v>
      </c>
      <c r="F3" s="11">
        <f t="shared" ref="F3:F8" si="0">D3*E3</f>
        <v>0.50757575757575757</v>
      </c>
    </row>
    <row r="4" spans="1:6" outlineLevel="2" x14ac:dyDescent="0.35">
      <c r="A4" s="1" t="s">
        <v>6</v>
      </c>
      <c r="B4" s="1" t="s">
        <v>7</v>
      </c>
      <c r="C4" s="8" t="s">
        <v>17</v>
      </c>
      <c r="D4" s="2">
        <v>7.575757575757576E-2</v>
      </c>
      <c r="E4" s="1">
        <v>73</v>
      </c>
      <c r="F4" s="10">
        <f t="shared" si="0"/>
        <v>5.5303030303030303</v>
      </c>
    </row>
    <row r="5" spans="1:6" outlineLevel="2" x14ac:dyDescent="0.35">
      <c r="A5" s="3" t="s">
        <v>6</v>
      </c>
      <c r="B5" s="3" t="s">
        <v>7</v>
      </c>
      <c r="C5" s="9" t="s">
        <v>18</v>
      </c>
      <c r="D5" s="4">
        <v>0.30303030303030304</v>
      </c>
      <c r="E5" s="3">
        <v>49.9</v>
      </c>
      <c r="F5" s="11">
        <f t="shared" si="0"/>
        <v>15.121212121212121</v>
      </c>
    </row>
    <row r="6" spans="1:6" outlineLevel="2" x14ac:dyDescent="0.35">
      <c r="A6" s="1" t="s">
        <v>6</v>
      </c>
      <c r="B6" s="1" t="s">
        <v>7</v>
      </c>
      <c r="C6" s="8" t="s">
        <v>19</v>
      </c>
      <c r="D6" s="2">
        <v>3.0303030303030304E-2</v>
      </c>
      <c r="E6" s="1">
        <v>92.1</v>
      </c>
      <c r="F6" s="10">
        <f t="shared" si="0"/>
        <v>2.790909090909091</v>
      </c>
    </row>
    <row r="7" spans="1:6" outlineLevel="2" x14ac:dyDescent="0.35">
      <c r="A7" s="3" t="s">
        <v>6</v>
      </c>
      <c r="B7" s="3" t="s">
        <v>7</v>
      </c>
      <c r="C7" s="9" t="s">
        <v>20</v>
      </c>
      <c r="D7" s="4">
        <v>0.21212121212121213</v>
      </c>
      <c r="E7" s="3">
        <v>75.400000000000006</v>
      </c>
      <c r="F7" s="11">
        <f t="shared" si="0"/>
        <v>15.993939393939396</v>
      </c>
    </row>
    <row r="8" spans="1:6" outlineLevel="2" x14ac:dyDescent="0.35">
      <c r="A8" s="1" t="s">
        <v>6</v>
      </c>
      <c r="B8" s="1" t="s">
        <v>7</v>
      </c>
      <c r="C8" s="8" t="s">
        <v>21</v>
      </c>
      <c r="D8" s="2">
        <v>0.34848484848484851</v>
      </c>
      <c r="E8" s="1">
        <v>73.3</v>
      </c>
      <c r="F8" s="10">
        <f t="shared" si="0"/>
        <v>25.543939393939393</v>
      </c>
    </row>
    <row r="9" spans="1:6" outlineLevel="1" x14ac:dyDescent="0.35">
      <c r="A9" s="16"/>
      <c r="B9" s="20" t="s">
        <v>23</v>
      </c>
      <c r="C9" s="17"/>
      <c r="D9" s="18">
        <f>SUM(D2:D8)</f>
        <v>1</v>
      </c>
      <c r="E9" s="16"/>
      <c r="F9" s="19">
        <f>SUBTOTAL(9,F2:F8)</f>
        <v>66.25</v>
      </c>
    </row>
  </sheetData>
  <sheetProtection algorithmName="SHA-512" hashValue="EQ+oAzQBg7/jNKr+qN68IXkqQtxeOut3ee3lvl3LMHo43NMQfa2xJC02gr9CL2gtI4mcyH91RmuPcvq0Aq0h5A==" saltValue="+xsikhV+ASuPgicJ+zAAK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9A55F-E9BA-4524-923E-2E0DA04CA923}">
  <dimension ref="A1:M10"/>
  <sheetViews>
    <sheetView topLeftCell="B1" workbookViewId="0">
      <selection activeCell="B5" sqref="B5:G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46" t="s">
        <v>0</v>
      </c>
      <c r="B1" s="48" t="s">
        <v>88</v>
      </c>
      <c r="C1" s="50" t="s">
        <v>89</v>
      </c>
      <c r="D1" s="51"/>
      <c r="E1" s="51"/>
      <c r="F1" s="52"/>
      <c r="G1" s="46" t="s">
        <v>90</v>
      </c>
      <c r="H1" s="50" t="s">
        <v>91</v>
      </c>
      <c r="I1" s="51"/>
      <c r="J1" s="51"/>
      <c r="K1" s="52"/>
      <c r="L1" s="46" t="s">
        <v>92</v>
      </c>
      <c r="M1" s="46" t="s">
        <v>93</v>
      </c>
    </row>
    <row r="2" spans="1:13" s="36" customFormat="1" x14ac:dyDescent="0.35">
      <c r="A2" s="47"/>
      <c r="B2" s="49"/>
      <c r="C2" s="34" t="s">
        <v>94</v>
      </c>
      <c r="D2" s="34" t="s">
        <v>95</v>
      </c>
      <c r="E2" s="34" t="s">
        <v>96</v>
      </c>
      <c r="F2" s="34" t="s">
        <v>97</v>
      </c>
      <c r="G2" s="47"/>
      <c r="H2" s="35" t="s">
        <v>94</v>
      </c>
      <c r="I2" s="35" t="s">
        <v>95</v>
      </c>
      <c r="J2" s="34" t="s">
        <v>96</v>
      </c>
      <c r="K2" s="34" t="s">
        <v>97</v>
      </c>
      <c r="L2" s="47"/>
      <c r="M2" s="47"/>
    </row>
    <row r="3" spans="1:13" s="33" customFormat="1" x14ac:dyDescent="0.35">
      <c r="A3" s="37" t="s">
        <v>6</v>
      </c>
      <c r="B3" s="37" t="s">
        <v>7</v>
      </c>
      <c r="C3" s="38">
        <v>0.15999999642372131</v>
      </c>
      <c r="D3" s="38">
        <v>7.9999998211860657E-2</v>
      </c>
      <c r="E3" s="38">
        <v>7.9999998211860657E-2</v>
      </c>
      <c r="F3" s="38">
        <v>0.68000000715255737</v>
      </c>
      <c r="G3" s="38">
        <v>1</v>
      </c>
      <c r="H3" s="39">
        <v>0.30769231915473938</v>
      </c>
      <c r="I3" s="39">
        <v>0.11538461595773697</v>
      </c>
      <c r="J3" s="38">
        <v>0.15384615957736969</v>
      </c>
      <c r="K3" s="38">
        <v>0.42307692766189575</v>
      </c>
      <c r="L3" s="38">
        <v>0.8461538590490818</v>
      </c>
      <c r="M3" s="38">
        <v>0.9750769339501858</v>
      </c>
    </row>
    <row r="5" spans="1:13" x14ac:dyDescent="0.35">
      <c r="B5" s="45" t="s">
        <v>100</v>
      </c>
      <c r="C5" s="45"/>
      <c r="D5" s="45"/>
      <c r="E5" s="45"/>
      <c r="F5" s="45"/>
      <c r="G5" s="45"/>
    </row>
    <row r="6" spans="1:13" x14ac:dyDescent="0.35">
      <c r="B6" s="45"/>
      <c r="C6" s="45"/>
      <c r="D6" s="45"/>
      <c r="E6" s="45"/>
      <c r="F6" s="45"/>
      <c r="G6" s="45"/>
    </row>
    <row r="7" spans="1:13" x14ac:dyDescent="0.35">
      <c r="B7" s="45"/>
      <c r="C7" s="45"/>
      <c r="D7" s="45"/>
      <c r="E7" s="45"/>
      <c r="F7" s="45"/>
      <c r="G7" s="45"/>
    </row>
    <row r="8" spans="1:13" x14ac:dyDescent="0.35">
      <c r="B8" s="45"/>
      <c r="C8" s="45"/>
      <c r="D8" s="45"/>
      <c r="E8" s="45"/>
      <c r="F8" s="45"/>
      <c r="G8" s="45"/>
    </row>
    <row r="9" spans="1:13" x14ac:dyDescent="0.35">
      <c r="B9" s="45"/>
      <c r="C9" s="45"/>
      <c r="D9" s="45"/>
      <c r="E9" s="45"/>
      <c r="F9" s="45"/>
      <c r="G9" s="45"/>
    </row>
    <row r="10" spans="1:13" x14ac:dyDescent="0.35">
      <c r="B10" s="45"/>
      <c r="C10" s="45"/>
      <c r="D10" s="45"/>
      <c r="E10" s="45"/>
      <c r="F10" s="45"/>
      <c r="G10" s="45"/>
    </row>
  </sheetData>
  <sheetProtection algorithmName="SHA-512" hashValue="U+xKixElJh9o//TazvKd1re69kAKuypCoEkq4fCWOG1aLmWgHO+dZGeez7hfsUCvzZTA6wSEJ0YqlSYETFeaFA==" saltValue="BzUgXabW8b4GJ+uEv9KGKA==" spinCount="100000" sheet="1" objects="1" scenarios="1"/>
  <mergeCells count="8">
    <mergeCell ref="B5:G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E89EA-ECB1-4E7E-96E6-64F7C29C215E}">
  <dimension ref="A1:I21"/>
  <sheetViews>
    <sheetView workbookViewId="0">
      <selection activeCell="A2" sqref="A2:I4"/>
    </sheetView>
  </sheetViews>
  <sheetFormatPr defaultColWidth="9.1796875" defaultRowHeight="14.5" x14ac:dyDescent="0.35"/>
  <cols>
    <col min="1" max="1" width="38.7265625" style="28" bestFit="1" customWidth="1"/>
    <col min="2" max="2" width="10" style="28" bestFit="1" customWidth="1"/>
    <col min="3" max="3" width="18.7265625" style="28" bestFit="1" customWidth="1"/>
    <col min="4" max="4" width="12.7265625"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21" t="s">
        <v>0</v>
      </c>
      <c r="B1" s="21" t="s">
        <v>1</v>
      </c>
      <c r="C1" s="21" t="s">
        <v>75</v>
      </c>
      <c r="D1" s="21" t="s">
        <v>76</v>
      </c>
      <c r="E1" s="21" t="s">
        <v>77</v>
      </c>
      <c r="F1" s="21" t="s">
        <v>78</v>
      </c>
      <c r="G1" s="21" t="s">
        <v>79</v>
      </c>
      <c r="H1" s="21" t="s">
        <v>73</v>
      </c>
      <c r="I1" s="21" t="s">
        <v>80</v>
      </c>
    </row>
    <row r="2" spans="1:9" x14ac:dyDescent="0.35">
      <c r="A2" s="29" t="s">
        <v>6</v>
      </c>
      <c r="B2" s="31" t="s">
        <v>7</v>
      </c>
      <c r="C2" s="31" t="s">
        <v>81</v>
      </c>
      <c r="D2" s="32">
        <v>-0.20711186528205872</v>
      </c>
      <c r="E2" s="31">
        <v>3</v>
      </c>
      <c r="F2" s="31" t="s">
        <v>82</v>
      </c>
      <c r="G2" s="31" t="s">
        <v>83</v>
      </c>
      <c r="H2" s="32">
        <v>4.9713884516677354E-2</v>
      </c>
      <c r="I2" s="31" t="s">
        <v>98</v>
      </c>
    </row>
    <row r="3" spans="1:9" x14ac:dyDescent="0.35">
      <c r="A3" s="29" t="s">
        <v>6</v>
      </c>
      <c r="B3" s="31" t="s">
        <v>7</v>
      </c>
      <c r="C3" s="31" t="s">
        <v>84</v>
      </c>
      <c r="D3" s="32">
        <v>-2.1812122315168381E-2</v>
      </c>
      <c r="E3" s="31">
        <v>44</v>
      </c>
      <c r="F3" s="31" t="s">
        <v>82</v>
      </c>
      <c r="G3" s="31" t="s">
        <v>99</v>
      </c>
      <c r="H3" s="32">
        <v>6.195178711641347E-2</v>
      </c>
      <c r="I3" s="31" t="s">
        <v>82</v>
      </c>
    </row>
    <row r="4" spans="1:9" x14ac:dyDescent="0.35">
      <c r="A4" s="29" t="s">
        <v>6</v>
      </c>
      <c r="B4" s="31" t="s">
        <v>7</v>
      </c>
      <c r="C4" s="31" t="s">
        <v>86</v>
      </c>
      <c r="D4" s="32">
        <v>-0.10212786495685577</v>
      </c>
      <c r="E4" s="31">
        <v>16</v>
      </c>
      <c r="F4" s="31" t="s">
        <v>82</v>
      </c>
      <c r="G4" s="31" t="s">
        <v>85</v>
      </c>
      <c r="H4" s="32">
        <v>5.2128787559922785E-2</v>
      </c>
      <c r="I4" s="31" t="s">
        <v>82</v>
      </c>
    </row>
    <row r="7" spans="1:9" x14ac:dyDescent="0.35">
      <c r="A7" s="53" t="s">
        <v>87</v>
      </c>
      <c r="B7" s="53"/>
      <c r="C7" s="53"/>
      <c r="D7" s="53"/>
      <c r="E7" s="53"/>
      <c r="F7" s="53"/>
      <c r="G7" s="53"/>
      <c r="H7" s="53"/>
      <c r="I7" s="53"/>
    </row>
    <row r="8" spans="1:9" x14ac:dyDescent="0.35">
      <c r="A8" s="53"/>
      <c r="B8" s="53"/>
      <c r="C8" s="53"/>
      <c r="D8" s="53"/>
      <c r="E8" s="53"/>
      <c r="F8" s="53"/>
      <c r="G8" s="53"/>
      <c r="H8" s="53"/>
      <c r="I8" s="53"/>
    </row>
    <row r="9" spans="1:9" x14ac:dyDescent="0.35">
      <c r="A9" s="53"/>
      <c r="B9" s="53"/>
      <c r="C9" s="53"/>
      <c r="D9" s="53"/>
      <c r="E9" s="53"/>
      <c r="F9" s="53"/>
      <c r="G9" s="53"/>
      <c r="H9" s="53"/>
      <c r="I9" s="53"/>
    </row>
    <row r="10" spans="1:9" x14ac:dyDescent="0.35">
      <c r="A10" s="53"/>
      <c r="B10" s="53"/>
      <c r="C10" s="53"/>
      <c r="D10" s="53"/>
      <c r="E10" s="53"/>
      <c r="F10" s="53"/>
      <c r="G10" s="53"/>
      <c r="H10" s="53"/>
      <c r="I10" s="53"/>
    </row>
    <row r="11" spans="1:9" x14ac:dyDescent="0.35">
      <c r="A11" s="53"/>
      <c r="B11" s="53"/>
      <c r="C11" s="53"/>
      <c r="D11" s="53"/>
      <c r="E11" s="53"/>
      <c r="F11" s="53"/>
      <c r="G11" s="53"/>
      <c r="H11" s="53"/>
      <c r="I11" s="53"/>
    </row>
    <row r="12" spans="1:9" x14ac:dyDescent="0.35">
      <c r="A12" s="53"/>
      <c r="B12" s="53"/>
      <c r="C12" s="53"/>
      <c r="D12" s="53"/>
      <c r="E12" s="53"/>
      <c r="F12" s="53"/>
      <c r="G12" s="53"/>
      <c r="H12" s="53"/>
      <c r="I12" s="53"/>
    </row>
    <row r="13" spans="1:9" x14ac:dyDescent="0.35">
      <c r="A13" s="53"/>
      <c r="B13" s="53"/>
      <c r="C13" s="53"/>
      <c r="D13" s="53"/>
      <c r="E13" s="53"/>
      <c r="F13" s="53"/>
      <c r="G13" s="53"/>
      <c r="H13" s="53"/>
      <c r="I13" s="53"/>
    </row>
    <row r="14" spans="1:9" x14ac:dyDescent="0.35">
      <c r="A14" s="53"/>
      <c r="B14" s="53"/>
      <c r="C14" s="53"/>
      <c r="D14" s="53"/>
      <c r="E14" s="53"/>
      <c r="F14" s="53"/>
      <c r="G14" s="53"/>
      <c r="H14" s="53"/>
      <c r="I14" s="53"/>
    </row>
    <row r="15" spans="1:9" x14ac:dyDescent="0.35">
      <c r="A15" s="53"/>
      <c r="B15" s="53"/>
      <c r="C15" s="53"/>
      <c r="D15" s="53"/>
      <c r="E15" s="53"/>
      <c r="F15" s="53"/>
      <c r="G15" s="53"/>
      <c r="H15" s="53"/>
      <c r="I15" s="53"/>
    </row>
    <row r="16" spans="1:9" x14ac:dyDescent="0.35">
      <c r="A16" s="53"/>
      <c r="B16" s="53"/>
      <c r="C16" s="53"/>
      <c r="D16" s="53"/>
      <c r="E16" s="53"/>
      <c r="F16" s="53"/>
      <c r="G16" s="53"/>
      <c r="H16" s="53"/>
      <c r="I16" s="53"/>
    </row>
    <row r="17" spans="1:9" x14ac:dyDescent="0.35">
      <c r="A17" s="53"/>
      <c r="B17" s="53"/>
      <c r="C17" s="53"/>
      <c r="D17" s="53"/>
      <c r="E17" s="53"/>
      <c r="F17" s="53"/>
      <c r="G17" s="53"/>
      <c r="H17" s="53"/>
      <c r="I17" s="53"/>
    </row>
    <row r="18" spans="1:9" x14ac:dyDescent="0.35">
      <c r="A18" s="53"/>
      <c r="B18" s="53"/>
      <c r="C18" s="53"/>
      <c r="D18" s="53"/>
      <c r="E18" s="53"/>
      <c r="F18" s="53"/>
      <c r="G18" s="53"/>
      <c r="H18" s="53"/>
      <c r="I18" s="53"/>
    </row>
    <row r="19" spans="1:9" x14ac:dyDescent="0.35">
      <c r="A19" s="53"/>
      <c r="B19" s="53"/>
      <c r="C19" s="53"/>
      <c r="D19" s="53"/>
      <c r="E19" s="53"/>
      <c r="F19" s="53"/>
      <c r="G19" s="53"/>
      <c r="H19" s="53"/>
      <c r="I19" s="53"/>
    </row>
    <row r="20" spans="1:9" x14ac:dyDescent="0.35">
      <c r="A20" s="53"/>
      <c r="B20" s="53"/>
      <c r="C20" s="53"/>
      <c r="D20" s="53"/>
      <c r="E20" s="53"/>
      <c r="F20" s="53"/>
      <c r="G20" s="53"/>
      <c r="H20" s="53"/>
      <c r="I20" s="53"/>
    </row>
    <row r="21" spans="1:9" x14ac:dyDescent="0.35">
      <c r="A21" s="53"/>
      <c r="B21" s="53"/>
      <c r="C21" s="53"/>
      <c r="D21" s="53"/>
      <c r="E21" s="53"/>
      <c r="F21" s="53"/>
      <c r="G21" s="53"/>
      <c r="H21" s="53"/>
      <c r="I21" s="53"/>
    </row>
  </sheetData>
  <sheetProtection algorithmName="SHA-512" hashValue="U27C7/UefRfDnT7J2Pw/ssGZcWAQH/Ju+yKX8igV+0r7ASnA++fmgNBDOlSPynzbxlQawdlPfoPQxs2HrlsJeA==" saltValue="4kNU0foweeyftex6/UhoSg=="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F337BC-58A6-4F9D-B393-EA87789B5290}">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9D4518C5-B58C-40D3-85E3-A4230A65A86C}">
  <ds:schemaRefs>
    <ds:schemaRef ds:uri="http://schemas.microsoft.com/sharepoint/v3/contenttype/forms"/>
  </ds:schemaRefs>
</ds:datastoreItem>
</file>

<file path=customXml/itemProps3.xml><?xml version="1.0" encoding="utf-8"?>
<ds:datastoreItem xmlns:ds="http://schemas.openxmlformats.org/officeDocument/2006/customXml" ds:itemID="{ACD95CE6-9D92-474C-BB60-E4765F2B43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